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на 4 кв\ЗК для СМП сахар\сахар на 4 кв 2025\"/>
    </mc:Choice>
  </mc:AlternateContent>
  <xr:revisionPtr revIDLastSave="0" documentId="8_{4F1546C8-6B8C-46B5-80A7-32EDEA939C4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R13" i="1" l="1"/>
  <c r="S13" i="1" s="1"/>
  <c r="T13" i="1" s="1"/>
  <c r="U13" i="1" s="1"/>
  <c r="Q13" i="1"/>
  <c r="V13" i="1" s="1"/>
  <c r="V14" i="1" s="1"/>
  <c r="E8" i="1" s="1"/>
  <c r="J13" i="1"/>
  <c r="H13" i="1"/>
  <c r="F13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<sst xmlns="http://schemas.openxmlformats.org/spreadsheetml/2006/main" count="52" uniqueCount="41">
  <si>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</si>
  <si>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</si>
  <si>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</si>
  <si>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</si>
  <si>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</si>
  <si>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</si>
  <si>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</si>
  <si>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</si>
  <si>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</si>
  <si>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</si>
  <si>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Наименование товара (работ, услуг)</t>
  </si>
  <si>
    <t>Объем поставки товара (работ, услуг)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</si>
  <si>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</si>
  <si>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</si>
  <si>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</si>
  <si>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</si>
  <si>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</si>
  <si>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</si>
  <si>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</si>
  <si>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</si>
  <si>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</si>
  <si>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</si>
  <si>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</si>
  <si>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</si>
  <si>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№481 от 14.07.2025</t>
  </si>
  <si>
    <t>№190525/1 от 19.05.2025</t>
  </si>
  <si>
    <t>б/н от 12.08.2025</t>
  </si>
  <si>
    <t>ед. изм.</t>
  </si>
  <si>
    <t>кол-во</t>
  </si>
  <si>
    <t>цена за ед., руб.</t>
  </si>
  <si>
    <t>стоимость, руб.</t>
  </si>
  <si>
    <t>Сахар белый свекловичный в твердом состоянии без вкусо-ароматических или красящих добавок</t>
  </si>
  <si>
    <t>кг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</si>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</sst>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19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5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0" fontId="12" fillId="0" borderId="1" xfId="0" applyFont="1" applyBorder="1" applyAlignment="1">
      <alignment horizontal="center" vertical="top" shrinkToFit="1"/>
    </xf>
    <xf numFmtId="0" fontId="12" fillId="5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7" fillId="0" borderId="0" xfId="0" applyFont="1"/>
    <xf numFmtId="0" fontId="1" fillId="0" borderId="0" xfId="0" applyFont="1"/>
    <xf numFmtId="0" fontId="2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  <xf numFmtId="0" fontId="12" fillId="0" borderId="1" xfId="0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8" fillId="5" borderId="2" xfId="0" applyFont="1" applyFill="1" applyBorder="1" applyAlignment="1">
      <alignment horizontal="justify" vertical="top" wrapText="1"/>
    </xf>
    <xf numFmtId="0" fontId="18" fillId="5" borderId="3" xfId="0" applyFont="1" applyFill="1" applyBorder="1" applyAlignment="1">
      <alignment horizontal="justify" vertical="top" wrapText="1"/>
    </xf>
    <xf numFmtId="0" fontId="18" fillId="5" borderId="4" xfId="0" applyFont="1" applyFill="1" applyBorder="1" applyAlignment="1">
      <alignment horizontal="justify" vertical="top" wrapText="1"/>
    </xf>
    <xf numFmtId="0" fontId="18" fillId="0" borderId="2" xfId="0" applyFont="1" applyBorder="1" applyAlignment="1">
      <alignment horizontal="justify" vertical="top" wrapText="1"/>
    </xf>
    <xf numFmtId="0" fontId="18" fillId="0" borderId="4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75528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zoomScale="85" workbookViewId="0">
      <selection activeCell="G11" sqref="G11:H11"/>
    </sheetView>
  </sheetViews>
  <sheetFormatPr defaultRowHeight="15" x14ac:dyDescent="0.25"/>
  <cols>
    <col min="1" max="1" width="4.5703125" style="1" customWidth="1"/>
    <col min="2" max="2" width="30.2851562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</row>
    <row r="5" spans="1:22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</row>
    <row r="6" spans="1:22" ht="15.75" x14ac:dyDescent="0.25">
      <c r="A6" s="46" t="s">
        <v>4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47" t="s">
        <v>5</v>
      </c>
      <c r="B8" s="47"/>
      <c r="C8" s="47"/>
      <c r="D8" s="47"/>
      <c r="E8" s="48">
        <f>SUMIF(V14,"&gt;0")</f>
        <v>69984</v>
      </c>
      <c r="F8" s="48"/>
      <c r="G8" s="49" t="s">
        <v>6</v>
      </c>
      <c r="H8" s="49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0" t="s">
        <v>9</v>
      </c>
      <c r="B10" s="50" t="s">
        <v>10</v>
      </c>
      <c r="C10" s="50" t="s">
        <v>11</v>
      </c>
      <c r="D10" s="50"/>
      <c r="E10" s="51" t="s">
        <v>12</v>
      </c>
      <c r="F10" s="51"/>
      <c r="G10" s="51" t="s">
        <v>13</v>
      </c>
      <c r="H10" s="51"/>
      <c r="I10" s="51" t="s">
        <v>14</v>
      </c>
      <c r="J10" s="51"/>
      <c r="K10" s="51" t="s">
        <v>15</v>
      </c>
      <c r="L10" s="51"/>
      <c r="M10" s="51" t="s">
        <v>16</v>
      </c>
      <c r="N10" s="51"/>
      <c r="O10" s="51" t="s">
        <v>17</v>
      </c>
      <c r="P10" s="51"/>
      <c r="Q10" s="52" t="s">
        <v>18</v>
      </c>
      <c r="R10" s="50" t="s">
        <v>19</v>
      </c>
      <c r="S10" s="50" t="s">
        <v>20</v>
      </c>
      <c r="T10" s="50" t="s">
        <v>21</v>
      </c>
      <c r="U10" s="50" t="s">
        <v>22</v>
      </c>
      <c r="V10" s="52" t="s">
        <v>23</v>
      </c>
    </row>
    <row r="11" spans="1:22" ht="27" customHeight="1" x14ac:dyDescent="0.25">
      <c r="A11" s="50"/>
      <c r="B11" s="50"/>
      <c r="C11" s="50"/>
      <c r="D11" s="50"/>
      <c r="E11" s="53" t="s">
        <v>24</v>
      </c>
      <c r="F11" s="53"/>
      <c r="G11" s="53" t="s">
        <v>25</v>
      </c>
      <c r="H11" s="53"/>
      <c r="I11" s="53" t="s">
        <v>26</v>
      </c>
      <c r="J11" s="53"/>
      <c r="K11" s="53"/>
      <c r="L11" s="53"/>
      <c r="M11" s="53"/>
      <c r="N11" s="53"/>
      <c r="O11" s="53"/>
      <c r="P11" s="53"/>
      <c r="Q11" s="52"/>
      <c r="R11" s="50"/>
      <c r="S11" s="50"/>
      <c r="T11" s="50"/>
      <c r="U11" s="50"/>
      <c r="V11" s="52"/>
    </row>
    <row r="12" spans="1:22" ht="27" customHeight="1" x14ac:dyDescent="0.25">
      <c r="A12" s="50"/>
      <c r="B12" s="50"/>
      <c r="C12" s="18" t="s">
        <v>27</v>
      </c>
      <c r="D12" s="20" t="s">
        <v>28</v>
      </c>
      <c r="E12" s="19" t="s">
        <v>29</v>
      </c>
      <c r="F12" s="19" t="s">
        <v>30</v>
      </c>
      <c r="G12" s="19" t="s">
        <v>29</v>
      </c>
      <c r="H12" s="19" t="s">
        <v>30</v>
      </c>
      <c r="I12" s="19" t="s">
        <v>29</v>
      </c>
      <c r="J12" s="19" t="s">
        <v>30</v>
      </c>
      <c r="K12" s="19" t="s">
        <v>29</v>
      </c>
      <c r="L12" s="19" t="s">
        <v>30</v>
      </c>
      <c r="M12" s="19" t="s">
        <v>29</v>
      </c>
      <c r="N12" s="19" t="s">
        <v>30</v>
      </c>
      <c r="O12" s="19" t="s">
        <v>29</v>
      </c>
      <c r="P12" s="19" t="s">
        <v>30</v>
      </c>
      <c r="Q12" s="52"/>
      <c r="R12" s="50"/>
      <c r="S12" s="50"/>
      <c r="T12" s="50"/>
      <c r="U12" s="50"/>
      <c r="V12" s="52"/>
    </row>
    <row r="13" spans="1:22" ht="27" customHeight="1" x14ac:dyDescent="0.25">
      <c r="A13" s="18">
        <v>1</v>
      </c>
      <c r="B13" s="21" t="s">
        <v>31</v>
      </c>
      <c r="C13" s="18" t="s">
        <v>32</v>
      </c>
      <c r="D13" s="20">
        <v>900</v>
      </c>
      <c r="E13" s="22">
        <v>89</v>
      </c>
      <c r="F13" s="23">
        <f>E13*D13</f>
        <v>80100</v>
      </c>
      <c r="G13" s="24">
        <v>85</v>
      </c>
      <c r="H13" s="25">
        <f>G13*D13</f>
        <v>76500</v>
      </c>
      <c r="I13" s="24">
        <v>59.28</v>
      </c>
      <c r="J13" s="23">
        <f>I13*D13</f>
        <v>53352</v>
      </c>
      <c r="K13" s="26"/>
      <c r="L13" s="27"/>
      <c r="M13" s="27"/>
      <c r="N13" s="27"/>
      <c r="O13" s="27"/>
      <c r="P13" s="25"/>
      <c r="Q13" s="27">
        <f>ROUND(AVERAGE(E13,G13,I13,K13,M13),2)</f>
        <v>77.760000000000005</v>
      </c>
      <c r="R13" s="28">
        <f>COUNTA(E13,G13,I13,K13,M13)</f>
        <v>3</v>
      </c>
      <c r="S13" s="28">
        <f>SQRT((IF(E13&gt;0,POWER(E13-Q13,2),0)+IF(G13&gt;0,POWER(G13-Q13,2),0)+IF(I13&gt;0,POWER(I13-Q13,2),0)+IF(K13&gt;0,POWER(K13-Q13,2),0)+IF(M13&gt;0,POWER(M13-Q13,2),0))/(R13-1))</f>
        <v>16.128632924088762</v>
      </c>
      <c r="T13" s="29">
        <f>S13/Q13*100</f>
        <v>20.74155468632814</v>
      </c>
      <c r="U13" s="29" t="str">
        <f>IF(T13&lt;33,$U$8,$U$9)</f>
        <v>ОДН</v>
      </c>
      <c r="V13" s="30">
        <f>D13*Q13</f>
        <v>69984</v>
      </c>
    </row>
    <row r="14" spans="1:22" ht="27" customHeight="1" x14ac:dyDescent="0.25">
      <c r="A14" s="54" t="s">
        <v>33</v>
      </c>
      <c r="B14" s="54"/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4">
        <f>SUMIF(V13:V13,"&gt;0")</f>
        <v>69984</v>
      </c>
    </row>
    <row r="15" spans="1:22" ht="27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7"/>
      <c r="T15" s="36"/>
      <c r="U15" s="36"/>
      <c r="V15" s="36"/>
    </row>
    <row r="16" spans="1:22" s="38" customFormat="1" ht="27.75" customHeight="1" x14ac:dyDescent="0.25">
      <c r="A16" s="55" t="s">
        <v>34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7"/>
    </row>
    <row r="17" spans="1:22" s="36" customFormat="1" x14ac:dyDescent="0.25">
      <c r="A17" s="58" t="s">
        <v>35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60"/>
    </row>
    <row r="18" spans="1:22" ht="33" customHeight="1" x14ac:dyDescent="0.25">
      <c r="A18" s="61" t="s">
        <v>36</v>
      </c>
      <c r="B18" s="62"/>
      <c r="C18" s="63" t="s">
        <v>37</v>
      </c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</row>
    <row r="19" spans="1:22" ht="52.5" customHeight="1" x14ac:dyDescent="0.25">
      <c r="A19" s="61" t="s">
        <v>38</v>
      </c>
      <c r="B19" s="62"/>
      <c r="C19" s="63" t="s">
        <v>39</v>
      </c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</row>
    <row r="20" spans="1:22" ht="100.5" customHeight="1" x14ac:dyDescent="0.25">
      <c r="A20" s="61" t="s">
        <v>20</v>
      </c>
      <c r="B20" s="62"/>
      <c r="C20" s="63" t="s">
        <v>40</v>
      </c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</row>
    <row r="21" spans="1:22" ht="57.75" customHeight="1" x14ac:dyDescent="0.2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</row>
    <row r="22" spans="1:22" ht="44.25" customHeight="1" x14ac:dyDescent="0.25">
      <c r="B22" s="40"/>
      <c r="C22" s="40"/>
      <c r="D22" s="41"/>
      <c r="E22" s="42"/>
      <c r="F22" s="43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4"/>
      <c r="S22" s="42"/>
      <c r="T22" s="42"/>
      <c r="U22" s="42"/>
      <c r="V22" s="42"/>
    </row>
  </sheetData>
  <mergeCells count="36"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  <mergeCell ref="R10:R12"/>
    <mergeCell ref="S10:S12"/>
    <mergeCell ref="T10:T12"/>
    <mergeCell ref="U10:U12"/>
    <mergeCell ref="V10:V12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A10:A12"/>
    <mergeCell ref="B10:B12"/>
    <mergeCell ref="C10:D11"/>
    <mergeCell ref="E10:F10"/>
    <mergeCell ref="G10:H10"/>
    <mergeCell ref="E11:F11"/>
    <mergeCell ref="G11:H11"/>
    <mergeCell ref="A4:V4"/>
    <mergeCell ref="A5:V5"/>
    <mergeCell ref="A6:V6"/>
    <mergeCell ref="A8:D8"/>
    <mergeCell ref="E8:F8"/>
    <mergeCell ref="G8:H8"/>
  </mergeCells>
  <pageMargins left="0.7" right="0.7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4</cp:revision>
  <dcterms:created xsi:type="dcterms:W3CDTF">2021-01-18T05:46:41Z</dcterms:created>
  <dcterms:modified xsi:type="dcterms:W3CDTF">2025-08-18T10:21:16Z</dcterms:modified>
</cp:coreProperties>
</file>